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23.50.15\правовое управление\ОТДЕЛ НОРМАТИВНО-ПРАВОВОЙ РАБОТЫ\2020\Штучный\проекты постановлений\280-569 Изменения в 583 МП на 2021 год\"/>
    </mc:Choice>
  </mc:AlternateContent>
  <bookViews>
    <workbookView xWindow="0" yWindow="0" windowWidth="23040" windowHeight="9390"/>
  </bookViews>
  <sheets>
    <sheet name="прил.7  ИТОГ" sheetId="1" r:id="rId1"/>
  </sheets>
  <definedNames>
    <definedName name="_xlnm.Print_Titles" localSheetId="0">'прил.7  ИТОГ'!$11:$17</definedName>
    <definedName name="_xlnm.Print_Area" localSheetId="0">'прил.7  ИТОГ'!$A$1:$U$45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30" i="1" l="1"/>
  <c r="N30" i="1"/>
  <c r="J30" i="1"/>
  <c r="T24" i="1" l="1"/>
  <c r="P24" i="1"/>
  <c r="L24" i="1"/>
  <c r="T21" i="1" l="1"/>
  <c r="P21" i="1"/>
  <c r="L21" i="1"/>
  <c r="K24" i="1" l="1"/>
  <c r="O24" i="1"/>
  <c r="J24" i="1" l="1"/>
  <c r="N24" i="1"/>
  <c r="R24" i="1"/>
  <c r="S24" i="1" l="1"/>
  <c r="U24" i="1" s="1"/>
  <c r="U26" i="1" l="1"/>
  <c r="Q26" i="1"/>
  <c r="M26" i="1"/>
  <c r="T39" i="1" l="1"/>
  <c r="S39" i="1"/>
  <c r="R39" i="1"/>
  <c r="P39" i="1"/>
  <c r="O39" i="1"/>
  <c r="N39" i="1"/>
  <c r="O32" i="1"/>
  <c r="S34" i="1"/>
  <c r="U34" i="1" s="1"/>
  <c r="O34" i="1"/>
  <c r="Q34" i="1" s="1"/>
  <c r="K34" i="1"/>
  <c r="M34" i="1" s="1"/>
  <c r="U37" i="1"/>
  <c r="Q37" i="1"/>
  <c r="M37" i="1"/>
  <c r="R35" i="1"/>
  <c r="N35" i="1"/>
  <c r="J35" i="1"/>
  <c r="G45" i="1"/>
  <c r="F45" i="1"/>
  <c r="I45" i="1" s="1"/>
  <c r="I44" i="1" s="1"/>
  <c r="H44" i="1"/>
  <c r="G44" i="1"/>
  <c r="I43" i="1"/>
  <c r="I42" i="1"/>
  <c r="I39" i="1" s="1"/>
  <c r="I38" i="1" s="1"/>
  <c r="G42" i="1"/>
  <c r="I41" i="1"/>
  <c r="I40" i="1"/>
  <c r="H39" i="1"/>
  <c r="H38" i="1" s="1"/>
  <c r="G39" i="1"/>
  <c r="F39" i="1"/>
  <c r="F38" i="1" s="1"/>
  <c r="G38" i="1"/>
  <c r="I35" i="1"/>
  <c r="I32" i="1"/>
  <c r="H31" i="1"/>
  <c r="G31" i="1"/>
  <c r="F31" i="1"/>
  <c r="I30" i="1"/>
  <c r="I29" i="1" s="1"/>
  <c r="H29" i="1"/>
  <c r="G29" i="1"/>
  <c r="F29" i="1"/>
  <c r="I28" i="1"/>
  <c r="H27" i="1"/>
  <c r="G27" i="1"/>
  <c r="F27" i="1"/>
  <c r="H24" i="1"/>
  <c r="H23" i="1" s="1"/>
  <c r="G24" i="1"/>
  <c r="G23" i="1" s="1"/>
  <c r="F23" i="1"/>
  <c r="I22" i="1"/>
  <c r="H21" i="1"/>
  <c r="I21" i="1" s="1"/>
  <c r="G20" i="1"/>
  <c r="F20" i="1"/>
  <c r="I27" i="1" l="1"/>
  <c r="H20" i="1"/>
  <c r="H19" i="1" s="1"/>
  <c r="H18" i="1" s="1"/>
  <c r="I24" i="1"/>
  <c r="I31" i="1"/>
  <c r="F19" i="1"/>
  <c r="I23" i="1"/>
  <c r="F44" i="1"/>
  <c r="I20" i="1"/>
  <c r="G19" i="1"/>
  <c r="G18" i="1" s="1"/>
  <c r="F18" i="1" l="1"/>
  <c r="I19" i="1"/>
  <c r="I18" i="1" s="1"/>
  <c r="N27" i="1" l="1"/>
  <c r="K20" i="1" l="1"/>
  <c r="K23" i="1"/>
  <c r="M45" i="1" l="1"/>
  <c r="M24" i="1" l="1"/>
  <c r="T31" i="1" l="1"/>
  <c r="S31" i="1"/>
  <c r="R31" i="1"/>
  <c r="P31" i="1"/>
  <c r="O31" i="1"/>
  <c r="N31" i="1"/>
  <c r="L31" i="1"/>
  <c r="K31" i="1"/>
  <c r="J31" i="1"/>
  <c r="U45" i="1" l="1"/>
  <c r="U44" i="1" s="1"/>
  <c r="Q45" i="1"/>
  <c r="Q44" i="1" s="1"/>
  <c r="M44" i="1"/>
  <c r="T44" i="1"/>
  <c r="S44" i="1"/>
  <c r="R44" i="1"/>
  <c r="P44" i="1"/>
  <c r="O44" i="1"/>
  <c r="N44" i="1"/>
  <c r="L44" i="1"/>
  <c r="K44" i="1"/>
  <c r="J44" i="1"/>
  <c r="U43" i="1"/>
  <c r="Q43" i="1"/>
  <c r="M43" i="1"/>
  <c r="U42" i="1"/>
  <c r="Q42" i="1"/>
  <c r="M42" i="1"/>
  <c r="U41" i="1"/>
  <c r="Q41" i="1"/>
  <c r="M41" i="1"/>
  <c r="U40" i="1"/>
  <c r="Q40" i="1"/>
  <c r="M40" i="1"/>
  <c r="T38" i="1"/>
  <c r="S38" i="1"/>
  <c r="R38" i="1"/>
  <c r="P38" i="1"/>
  <c r="O38" i="1"/>
  <c r="N38" i="1"/>
  <c r="L39" i="1"/>
  <c r="L38" i="1" s="1"/>
  <c r="K39" i="1"/>
  <c r="K38" i="1" s="1"/>
  <c r="J39" i="1"/>
  <c r="J38" i="1" s="1"/>
  <c r="U35" i="1"/>
  <c r="Q35" i="1"/>
  <c r="M35" i="1"/>
  <c r="U32" i="1"/>
  <c r="Q32" i="1"/>
  <c r="M32" i="1"/>
  <c r="U30" i="1"/>
  <c r="U29" i="1" s="1"/>
  <c r="Q30" i="1"/>
  <c r="M30" i="1"/>
  <c r="M29" i="1" s="1"/>
  <c r="T29" i="1"/>
  <c r="S29" i="1"/>
  <c r="R29" i="1"/>
  <c r="P29" i="1"/>
  <c r="O29" i="1"/>
  <c r="N29" i="1"/>
  <c r="L29" i="1"/>
  <c r="K29" i="1"/>
  <c r="J29" i="1"/>
  <c r="U28" i="1"/>
  <c r="Q28" i="1"/>
  <c r="M28" i="1"/>
  <c r="T27" i="1"/>
  <c r="S27" i="1"/>
  <c r="R27" i="1"/>
  <c r="P27" i="1"/>
  <c r="O27" i="1"/>
  <c r="L27" i="1"/>
  <c r="K27" i="1"/>
  <c r="K19" i="1" s="1"/>
  <c r="J27" i="1"/>
  <c r="Q24" i="1"/>
  <c r="T23" i="1"/>
  <c r="S23" i="1"/>
  <c r="R23" i="1"/>
  <c r="P23" i="1"/>
  <c r="O23" i="1"/>
  <c r="N23" i="1"/>
  <c r="L23" i="1"/>
  <c r="J23" i="1"/>
  <c r="U22" i="1"/>
  <c r="Q22" i="1"/>
  <c r="M22" i="1"/>
  <c r="U21" i="1"/>
  <c r="Q21" i="1"/>
  <c r="M21" i="1"/>
  <c r="T20" i="1"/>
  <c r="S20" i="1"/>
  <c r="R20" i="1"/>
  <c r="P20" i="1"/>
  <c r="O20" i="1"/>
  <c r="N20" i="1"/>
  <c r="L20" i="1"/>
  <c r="J20" i="1"/>
  <c r="J19" i="1" s="1"/>
  <c r="Q39" i="1" l="1"/>
  <c r="Q38" i="1" s="1"/>
  <c r="U39" i="1"/>
  <c r="U38" i="1" s="1"/>
  <c r="K18" i="1"/>
  <c r="U31" i="1"/>
  <c r="Q31" i="1"/>
  <c r="M39" i="1"/>
  <c r="M38" i="1" s="1"/>
  <c r="E38" i="1" s="1"/>
  <c r="R19" i="1"/>
  <c r="R18" i="1" s="1"/>
  <c r="U20" i="1"/>
  <c r="E30" i="1"/>
  <c r="E32" i="1"/>
  <c r="E35" i="1"/>
  <c r="E41" i="1"/>
  <c r="J18" i="1"/>
  <c r="M23" i="1"/>
  <c r="M31" i="1"/>
  <c r="N19" i="1"/>
  <c r="Q23" i="1"/>
  <c r="E24" i="1"/>
  <c r="U27" i="1"/>
  <c r="M27" i="1"/>
  <c r="U23" i="1"/>
  <c r="Q27" i="1"/>
  <c r="E22" i="1"/>
  <c r="E28" i="1"/>
  <c r="E40" i="1"/>
  <c r="Q20" i="1"/>
  <c r="M20" i="1"/>
  <c r="E21" i="1"/>
  <c r="E44" i="1"/>
  <c r="Q29" i="1"/>
  <c r="E29" i="1" s="1"/>
  <c r="O19" i="1"/>
  <c r="S19" i="1"/>
  <c r="E45" i="1"/>
  <c r="E43" i="1"/>
  <c r="L19" i="1"/>
  <c r="L18" i="1" s="1"/>
  <c r="P19" i="1"/>
  <c r="P18" i="1" s="1"/>
  <c r="T19" i="1"/>
  <c r="T18" i="1" s="1"/>
  <c r="E42" i="1"/>
  <c r="E39" i="1" l="1"/>
  <c r="E31" i="1"/>
  <c r="E27" i="1"/>
  <c r="N18" i="1"/>
  <c r="E23" i="1"/>
  <c r="E20" i="1"/>
  <c r="O18" i="1"/>
  <c r="Q19" i="1"/>
  <c r="Q18" i="1" s="1"/>
  <c r="M19" i="1"/>
  <c r="M18" i="1" s="1"/>
  <c r="S18" i="1"/>
  <c r="U19" i="1"/>
  <c r="U18" i="1" s="1"/>
  <c r="E18" i="1" l="1"/>
  <c r="E19" i="1"/>
</calcChain>
</file>

<file path=xl/sharedStrings.xml><?xml version="1.0" encoding="utf-8"?>
<sst xmlns="http://schemas.openxmlformats.org/spreadsheetml/2006/main" count="124" uniqueCount="106">
  <si>
    <t>Приложение № 7</t>
  </si>
  <si>
    <t>к муниципальной программе</t>
  </si>
  <si>
    <t>"Развитие образования",</t>
  </si>
  <si>
    <t>утвержденной постановлением</t>
  </si>
  <si>
    <t>Администрации города Норильска</t>
  </si>
  <si>
    <t>НАПРАВЛЕНИЯ И ОБЪЕМЫ ФИНАНСИРОВАНИЯ МУНИЦИПАЛЬНОЙ ПРОГРАММЫ "РАЗВИТИЕ ОБРАЗОВАНИЯ"</t>
  </si>
  <si>
    <t>№ п/п</t>
  </si>
  <si>
    <t>Подпрограммы и основные мероприятия МП</t>
  </si>
  <si>
    <t>Код бюджетной классификации</t>
  </si>
  <si>
    <t>Общий  объем финансирования, тыс. руб.</t>
  </si>
  <si>
    <t>2020  год</t>
  </si>
  <si>
    <t>2021  год</t>
  </si>
  <si>
    <t>2022  год</t>
  </si>
  <si>
    <t xml:space="preserve">Объем финансирования,   тыс. руб.  </t>
  </si>
  <si>
    <t>МБ</t>
  </si>
  <si>
    <t>ВИ</t>
  </si>
  <si>
    <t>Итого   финансиро-вание                 2020 год</t>
  </si>
  <si>
    <t>Итого   финансиро-вание                 2021 год</t>
  </si>
  <si>
    <t>Итого   финансиро-вание                 2022 год</t>
  </si>
  <si>
    <t>КЦСР</t>
  </si>
  <si>
    <t>(9 + 13+ 17+21)</t>
  </si>
  <si>
    <t>(10+11+12)</t>
  </si>
  <si>
    <t>(14+15+16)</t>
  </si>
  <si>
    <t>(18+19+20)</t>
  </si>
  <si>
    <t>1.</t>
  </si>
  <si>
    <t>МУНИЦИПАЛЬНАЯ ПРОГРАММА: "РАЗВИТИЕ ОБРАЗОВАНИЯ"</t>
  </si>
  <si>
    <t>1.1.</t>
  </si>
  <si>
    <t>ПОДПРОГРАММА 1: "Развитие дошкольного, общего и дополнительного образования детей"</t>
  </si>
  <si>
    <t>02.1.00.00000</t>
  </si>
  <si>
    <t>ОСНОВНОЕ МЕРОПРИЯТИЕ: 1.1. "Развитие дошкольного образования"</t>
  </si>
  <si>
    <t>УОиДО/ УОиДО, МБ(А)ДОУ</t>
  </si>
  <si>
    <t>02.1.01.00000</t>
  </si>
  <si>
    <t>1.1.1.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</si>
  <si>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</si>
  <si>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1.1.2.</t>
  </si>
  <si>
    <t>Мероприятие: 1.1.2 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</si>
  <si>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02.1.00.75560</t>
  </si>
  <si>
    <t>1.2.</t>
  </si>
  <si>
    <t>ОСНОВНОЕ МЕРОПРИЯТИЕ 1.2  "Развитие общего образования"</t>
  </si>
  <si>
    <t>УОиДО/ УОиДО, МБ(А)ОУ, МБУ</t>
  </si>
  <si>
    <t>02.1.02.00000</t>
  </si>
  <si>
    <t>1.2.1.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</si>
  <si>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 создание условий для осуществления присмотра и ухода за детьми в группах продленного дня, содержания детей в МБОУ "Школа-интернат № 2"</t>
  </si>
  <si>
    <t>1.3.</t>
  </si>
  <si>
    <t>ОСНОВНОЕ МЕРОПРИЯТИЕ 1.3 "Развитие дополнительного образования"</t>
  </si>
  <si>
    <t>УОиДО/ УОиДО, МБ(А)ОУ ДО</t>
  </si>
  <si>
    <t>02.1.03.00000</t>
  </si>
  <si>
    <t>1.3.1.</t>
  </si>
  <si>
    <t xml:space="preserve">Мероприятие 1.3.1 Организация предоставления дополнительного образования детей </t>
  </si>
  <si>
    <t>1.4.</t>
  </si>
  <si>
    <t>ОСНОВНОЕ МЕРОПРИЯТИЕ 1.4 "Обеспечение эффективного управления отраслью"</t>
  </si>
  <si>
    <t>УОиДО/ УОиДО, МКУ "ОК УОи ДО"</t>
  </si>
  <si>
    <t>1.4.1.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</si>
  <si>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</si>
  <si>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2.</t>
  </si>
  <si>
    <t>ПОДПРОГРАММА 2: "Питание учащихся общеобразовательных школ"</t>
  </si>
  <si>
    <t>УОиДО/ УОиДО, МБ(А)ОУ</t>
  </si>
  <si>
    <t>02.2.00.00000</t>
  </si>
  <si>
    <t>2.1.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</si>
  <si>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</si>
  <si>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2.2.</t>
  </si>
  <si>
    <t>3.</t>
  </si>
  <si>
    <t>ПОДПРОГРАММА 3: "Отдых и  оздоровление  детей и подростков"</t>
  </si>
  <si>
    <t>02.3.00.00000</t>
  </si>
  <si>
    <t>3.1.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</si>
  <si>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</si>
  <si>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</si>
  <si>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3.1.1.</t>
  </si>
  <si>
    <t>Мероприятие 3.1.1 Организация отдыха и оздоровления детей  образовательных учреждений, подведомственных Управлению общего и дошкольного образования Администрации города Норильска</t>
  </si>
  <si>
    <t>УОиДО/ УОиДО, МБ(А)ОУ, МБ(А)ОУ ДО</t>
  </si>
  <si>
    <t>02.3.01.03110; 02.3.00.76490;
02.4.00.75510</t>
  </si>
  <si>
    <t>3.1.2.</t>
  </si>
  <si>
    <t>02.3.01.03120</t>
  </si>
  <si>
    <t>3.1.3.</t>
  </si>
  <si>
    <t>Мероприятие 3.1.3  Организация отдыха и оздоровления детей учреждений, подведомственных Управлению по спорту Администрации города Норильска</t>
  </si>
  <si>
    <t>УС</t>
  </si>
  <si>
    <t>3.1.4.</t>
  </si>
  <si>
    <t>Мероприятие 3.1.4 Организация реализации выездных мероприятий в части приобретения путевок и авиабилетов, в том числе оплаты штрафных санкций, сборов в соответствии с условиями применения тарифов авиакомпании, оплаты аренды спортивных залов  некоммерческой организацией "Норильский городской социально-просветительский фонд "Юбилейный"</t>
  </si>
  <si>
    <t>Администрация г. Норильска 
(НО "НГСПФ "Юбилейный")</t>
  </si>
  <si>
    <t>02.3.01.03140; 02.4.00.75510; 02.3.00.76490</t>
  </si>
  <si>
    <t>4.</t>
  </si>
  <si>
    <t>ПОДПРОГРАММА 4 Осуществление деятельности по опеке и попечительству в отношении несовершеннолетних</t>
  </si>
  <si>
    <t>Администрация города Норильска</t>
  </si>
  <si>
    <t>4.1.</t>
  </si>
  <si>
    <t>ОСНОВНОЕ МЕРОПРИЯТИЕ  4.1. 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
Обеспечение выполнения функций органами местного самоуправления в части решения вопросов местного значения</t>
  </si>
  <si>
    <t>ОСНОВНОЕ МЕРОПРИЯТИЕ  2.2 Обеспечение учащихся МБОУ "Школа-интернат №2"</t>
  </si>
  <si>
    <t>02.3.01.03130;
02.3.00.76490</t>
  </si>
  <si>
    <t>КБ+ФБ</t>
  </si>
  <si>
    <t>Мероприятие 3.1.2 Организация отдыха и оздоровления детей МКУ "Управление социальной политики"</t>
  </si>
  <si>
    <t>02.2.04.00140; 02.2.00.75660; 02.2.00.53040; 02.2.00.L3040</t>
  </si>
  <si>
    <t>02.2.00.75660;  02.4.00.75510; 02.2.00.75920;
02.2.03.00130; 02.2.00.L3040</t>
  </si>
  <si>
    <t>Наименование ГРБС/участника</t>
  </si>
  <si>
    <t>2023  год</t>
  </si>
  <si>
    <t>в том числе:</t>
  </si>
  <si>
    <t>02.2.00.L3040</t>
  </si>
  <si>
    <t>02.1.Е4.52100</t>
  </si>
  <si>
    <t>Внедрение целевой модели цифровой образовательной среды в общеобразовательных организациях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</si>
  <si>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</si>
  <si>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02.1.04.01410;
02.1.02.01210;
02.1.03.01320;
02.1.04.10470;
02.1.04.10380;
02.4.00.75510; 02.1.04.10350</t>
  </si>
  <si>
    <t xml:space="preserve">02.4.00.75520;
02.4.02.75510;
02.4.02.00110; 02.4.02.10350
</t>
  </si>
  <si>
    <t>02.1.01.01110; 02.1.00.75880; 02.1.00.74080;  02.1.00.75540;
02.1.R3.73980;
02.1.01.10350</t>
  </si>
  <si>
    <t>02.1.02.01210; 
02.1.03.01320;
02.1.00.75640; 02.1.00.74090, 02.4.00.75510; 02.2.00.75920;
02.1.01.10490;
02.1.R3.73980;
02.1.Е4.52100; 02.1.02.53030; 02.1.02.10350</t>
  </si>
  <si>
    <t>02.1.03.01310;
02.1.03.10470;
02.1.03.10480;
02.1.03.10310;
02.1.03.01320;
02.1.03.10380; 02.1.03.10350</t>
  </si>
  <si>
    <t>от 07.12.2016 № 583</t>
  </si>
  <si>
    <t>УОиДО, УС,  УОиДО, МБ(А)ОУ, МБ(А)ОУ ДО, МКУ "УСП", Администрация г.Норильска  (НО "НГСПФ "Юбилейный")</t>
  </si>
  <si>
    <t>Администрация г. Норильска (МКУ "УСП")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</si>
</sst>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#,##0.000"/>
    <numFmt numFmtId="166" formatCode="?"/>
  </numFmts>
  <fonts count="10" x14ac:knownFonts="1"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0" fontId="5" fillId="0" borderId="0"/>
  </cellStyleXfs>
  <cellXfs count="50">
    <xf numFmtId="0" fontId="0" fillId="0" borderId="0" xfId="0"/>
    <xf numFmtId="0" fontId="1" fillId="0" borderId="0" xfId="0" applyFont="1" applyFill="1"/>
    <xf numFmtId="164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164" fontId="1" fillId="0" borderId="1" xfId="1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164" fontId="2" fillId="0" borderId="5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164" fontId="1" fillId="0" borderId="0" xfId="0" applyNumberFormat="1" applyFont="1" applyFill="1"/>
    <xf numFmtId="164" fontId="6" fillId="0" borderId="0" xfId="0" applyNumberFormat="1" applyFont="1" applyFill="1"/>
    <xf numFmtId="166" fontId="1" fillId="0" borderId="5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>
      <alignment horizontal="right"/>
    </xf>
    <xf numFmtId="164" fontId="2" fillId="0" borderId="0" xfId="0" applyNumberFormat="1" applyFont="1" applyFill="1" applyBorder="1"/>
    <xf numFmtId="4" fontId="7" fillId="0" borderId="0" xfId="0" applyNumberFormat="1" applyFont="1" applyFill="1"/>
    <xf numFmtId="4" fontId="8" fillId="0" borderId="0" xfId="0" applyNumberFormat="1" applyFont="1" applyFill="1"/>
    <xf numFmtId="4" fontId="8" fillId="0" borderId="0" xfId="0" applyNumberFormat="1" applyFont="1" applyFill="1" applyBorder="1"/>
    <xf numFmtId="0" fontId="1" fillId="0" borderId="0" xfId="0" applyFont="1" applyFill="1" applyAlignment="1">
      <alignment horizontal="center"/>
    </xf>
    <xf numFmtId="165" fontId="1" fillId="0" borderId="0" xfId="0" applyNumberFormat="1" applyFont="1" applyFill="1"/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164" fontId="2" fillId="0" borderId="6" xfId="1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/>
    <xf numFmtId="164" fontId="2" fillId="0" borderId="0" xfId="0" applyNumberFormat="1" applyFont="1" applyFill="1"/>
    <xf numFmtId="0" fontId="9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6" fontId="1" fillId="0" borderId="8" xfId="0" applyNumberFormat="1" applyFont="1" applyFill="1" applyBorder="1" applyAlignment="1" applyProtection="1">
      <alignment horizontal="left" vertical="center" wrapText="1"/>
    </xf>
    <xf numFmtId="166" fontId="3" fillId="0" borderId="7" xfId="0" applyNumberFormat="1" applyFont="1" applyFill="1" applyBorder="1" applyAlignment="1" applyProtection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75"/>
  <sheetViews>
    <sheetView tabSelected="1" zoomScale="60" zoomScaleNormal="60" workbookViewId="0">
      <selection activeCell="C41" sqref="C41"/>
    </sheetView>
  </sheetViews>
  <sheetFormatPr defaultColWidth="9.140625" defaultRowHeight="16.5" x14ac:dyDescent="0.25"/>
  <cols>
    <col min="1" max="1" width="12.5703125" style="1" customWidth="1"/>
    <col min="2" max="2" width="90.85546875" style="1" customWidth="1"/>
    <col min="3" max="3" width="22" style="1" customWidth="1"/>
    <col min="4" max="4" width="18.28515625" style="1" customWidth="1"/>
    <col min="5" max="5" width="20.42578125" style="1" customWidth="1"/>
    <col min="6" max="7" width="17.28515625" style="1" customWidth="1"/>
    <col min="8" max="8" width="14.7109375" style="1" customWidth="1"/>
    <col min="9" max="11" width="17" style="1" customWidth="1"/>
    <col min="12" max="12" width="13.85546875" style="1" customWidth="1"/>
    <col min="13" max="13" width="17.28515625" style="1" customWidth="1"/>
    <col min="14" max="15" width="17" style="1" customWidth="1"/>
    <col min="16" max="16" width="16.140625" style="1" customWidth="1"/>
    <col min="17" max="17" width="17.28515625" style="1" customWidth="1"/>
    <col min="18" max="18" width="14.7109375" style="20" customWidth="1"/>
    <col min="19" max="19" width="20.28515625" style="20" customWidth="1"/>
    <col min="20" max="20" width="17.7109375" style="20" customWidth="1"/>
    <col min="21" max="21" width="16.85546875" style="1" customWidth="1"/>
    <col min="22" max="22" width="14.140625" style="1" bestFit="1" customWidth="1"/>
    <col min="23" max="16384" width="9.140625" style="1"/>
  </cols>
  <sheetData>
    <row r="1" spans="1:21" x14ac:dyDescent="0.25">
      <c r="J1" s="21"/>
      <c r="K1" s="20"/>
      <c r="L1" s="20"/>
      <c r="M1" s="20"/>
      <c r="N1" s="20"/>
      <c r="O1" s="20"/>
      <c r="P1" s="20"/>
      <c r="R1" s="19" t="s">
        <v>0</v>
      </c>
    </row>
    <row r="2" spans="1:21" x14ac:dyDescent="0.25">
      <c r="J2" s="20"/>
      <c r="K2" s="20"/>
      <c r="L2" s="20"/>
      <c r="M2" s="20"/>
      <c r="N2" s="20"/>
      <c r="O2" s="20"/>
      <c r="P2" s="20"/>
      <c r="R2" s="1" t="s">
        <v>1</v>
      </c>
    </row>
    <row r="3" spans="1:21" x14ac:dyDescent="0.25">
      <c r="A3" s="22"/>
      <c r="F3" s="16"/>
      <c r="J3" s="20"/>
      <c r="K3" s="23"/>
      <c r="L3" s="23"/>
      <c r="M3" s="23"/>
      <c r="N3" s="23"/>
      <c r="O3" s="23"/>
      <c r="P3" s="23"/>
      <c r="R3" s="1" t="s">
        <v>2</v>
      </c>
    </row>
    <row r="4" spans="1:21" x14ac:dyDescent="0.25">
      <c r="A4" s="22"/>
      <c r="J4" s="20"/>
      <c r="K4" s="23"/>
      <c r="L4" s="23"/>
      <c r="M4" s="23"/>
      <c r="N4" s="23"/>
      <c r="O4" s="23"/>
      <c r="P4" s="23"/>
      <c r="R4" s="1" t="s">
        <v>3</v>
      </c>
    </row>
    <row r="5" spans="1:21" x14ac:dyDescent="0.25">
      <c r="A5" s="22"/>
      <c r="F5" s="16"/>
      <c r="J5" s="20"/>
      <c r="K5" s="23"/>
      <c r="L5" s="23"/>
      <c r="M5" s="23"/>
      <c r="N5" s="23"/>
      <c r="O5" s="23"/>
      <c r="P5" s="23"/>
      <c r="R5" s="1" t="s">
        <v>4</v>
      </c>
    </row>
    <row r="6" spans="1:21" x14ac:dyDescent="0.25">
      <c r="A6" s="22"/>
      <c r="F6" s="16"/>
      <c r="J6" s="20"/>
      <c r="K6" s="23"/>
      <c r="L6" s="23"/>
      <c r="M6" s="23"/>
      <c r="N6" s="23"/>
      <c r="O6" s="23"/>
      <c r="P6" s="23"/>
      <c r="R6" s="1" t="s">
        <v>103</v>
      </c>
    </row>
    <row r="7" spans="1:21" ht="18.75" x14ac:dyDescent="0.3">
      <c r="A7" s="22"/>
      <c r="E7" s="24"/>
      <c r="F7" s="25"/>
      <c r="J7" s="26"/>
      <c r="K7" s="23"/>
      <c r="L7" s="23"/>
      <c r="M7" s="23"/>
      <c r="N7" s="23"/>
      <c r="O7" s="23"/>
      <c r="P7" s="23"/>
      <c r="S7" s="23"/>
    </row>
    <row r="8" spans="1:21" x14ac:dyDescent="0.25">
      <c r="A8" s="22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21" x14ac:dyDescent="0.25">
      <c r="A9" s="22"/>
      <c r="B9" s="48" t="s">
        <v>5</v>
      </c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</row>
    <row r="10" spans="1:21" x14ac:dyDescent="0.25">
      <c r="A10" s="27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U10" s="28"/>
    </row>
    <row r="11" spans="1:21" ht="30.75" customHeight="1" x14ac:dyDescent="0.25">
      <c r="A11" s="45" t="s">
        <v>6</v>
      </c>
      <c r="B11" s="45" t="s">
        <v>7</v>
      </c>
      <c r="C11" s="45" t="s">
        <v>91</v>
      </c>
      <c r="D11" s="49" t="s">
        <v>8</v>
      </c>
      <c r="E11" s="45" t="s">
        <v>9</v>
      </c>
      <c r="F11" s="45" t="s">
        <v>10</v>
      </c>
      <c r="G11" s="45"/>
      <c r="H11" s="45"/>
      <c r="I11" s="45"/>
      <c r="J11" s="45" t="s">
        <v>11</v>
      </c>
      <c r="K11" s="45"/>
      <c r="L11" s="45"/>
      <c r="M11" s="45"/>
      <c r="N11" s="45" t="s">
        <v>12</v>
      </c>
      <c r="O11" s="45"/>
      <c r="P11" s="45"/>
      <c r="Q11" s="45"/>
      <c r="R11" s="45" t="s">
        <v>92</v>
      </c>
      <c r="S11" s="45"/>
      <c r="T11" s="45"/>
      <c r="U11" s="45"/>
    </row>
    <row r="12" spans="1:21" ht="40.5" customHeight="1" x14ac:dyDescent="0.25">
      <c r="A12" s="45"/>
      <c r="B12" s="45"/>
      <c r="C12" s="45"/>
      <c r="D12" s="46"/>
      <c r="E12" s="45"/>
      <c r="F12" s="45" t="s">
        <v>13</v>
      </c>
      <c r="G12" s="45"/>
      <c r="H12" s="45"/>
      <c r="I12" s="45"/>
      <c r="J12" s="45" t="s">
        <v>13</v>
      </c>
      <c r="K12" s="45"/>
      <c r="L12" s="45"/>
      <c r="M12" s="45"/>
      <c r="N12" s="45" t="s">
        <v>13</v>
      </c>
      <c r="O12" s="45"/>
      <c r="P12" s="45"/>
      <c r="Q12" s="45"/>
      <c r="R12" s="45" t="s">
        <v>13</v>
      </c>
      <c r="S12" s="45"/>
      <c r="T12" s="45"/>
      <c r="U12" s="45"/>
    </row>
    <row r="13" spans="1:21" ht="31.5" customHeight="1" x14ac:dyDescent="0.25">
      <c r="A13" s="45"/>
      <c r="B13" s="45"/>
      <c r="C13" s="45"/>
      <c r="D13" s="47"/>
      <c r="E13" s="45"/>
      <c r="F13" s="45" t="s">
        <v>14</v>
      </c>
      <c r="G13" s="45" t="s">
        <v>87</v>
      </c>
      <c r="H13" s="45" t="s">
        <v>15</v>
      </c>
      <c r="I13" s="45" t="s">
        <v>16</v>
      </c>
      <c r="J13" s="45" t="s">
        <v>14</v>
      </c>
      <c r="K13" s="45" t="s">
        <v>87</v>
      </c>
      <c r="L13" s="45" t="s">
        <v>15</v>
      </c>
      <c r="M13" s="45" t="s">
        <v>16</v>
      </c>
      <c r="N13" s="45" t="s">
        <v>14</v>
      </c>
      <c r="O13" s="45" t="s">
        <v>87</v>
      </c>
      <c r="P13" s="45" t="s">
        <v>15</v>
      </c>
      <c r="Q13" s="45" t="s">
        <v>17</v>
      </c>
      <c r="R13" s="45" t="s">
        <v>14</v>
      </c>
      <c r="S13" s="45" t="s">
        <v>87</v>
      </c>
      <c r="T13" s="45" t="s">
        <v>15</v>
      </c>
      <c r="U13" s="45" t="s">
        <v>18</v>
      </c>
    </row>
    <row r="14" spans="1:21" ht="57" customHeight="1" x14ac:dyDescent="0.25">
      <c r="A14" s="45"/>
      <c r="B14" s="45"/>
      <c r="C14" s="45"/>
      <c r="D14" s="46" t="s">
        <v>19</v>
      </c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</row>
    <row r="15" spans="1:21" x14ac:dyDescent="0.25">
      <c r="A15" s="45"/>
      <c r="B15" s="45"/>
      <c r="C15" s="45"/>
      <c r="D15" s="46"/>
      <c r="E15" s="45" t="s">
        <v>20</v>
      </c>
      <c r="F15" s="45"/>
      <c r="G15" s="45"/>
      <c r="H15" s="45"/>
      <c r="I15" s="45" t="s">
        <v>21</v>
      </c>
      <c r="J15" s="45"/>
      <c r="K15" s="45"/>
      <c r="L15" s="45"/>
      <c r="M15" s="45" t="s">
        <v>21</v>
      </c>
      <c r="N15" s="45"/>
      <c r="O15" s="45"/>
      <c r="P15" s="45"/>
      <c r="Q15" s="45" t="s">
        <v>22</v>
      </c>
      <c r="R15" s="45"/>
      <c r="S15" s="45"/>
      <c r="T15" s="45"/>
      <c r="U15" s="45" t="s">
        <v>23</v>
      </c>
    </row>
    <row r="16" spans="1:21" x14ac:dyDescent="0.25">
      <c r="A16" s="45"/>
      <c r="B16" s="45"/>
      <c r="C16" s="45"/>
      <c r="D16" s="47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</row>
    <row r="17" spans="1:22" x14ac:dyDescent="0.25">
      <c r="A17" s="40">
        <v>1</v>
      </c>
      <c r="B17" s="40">
        <v>2</v>
      </c>
      <c r="C17" s="40">
        <v>3</v>
      </c>
      <c r="D17" s="40">
        <v>4</v>
      </c>
      <c r="E17" s="40">
        <v>5</v>
      </c>
      <c r="F17" s="41">
        <v>10</v>
      </c>
      <c r="G17" s="41">
        <v>11</v>
      </c>
      <c r="H17" s="41">
        <v>12</v>
      </c>
      <c r="I17" s="41">
        <v>13</v>
      </c>
      <c r="J17" s="40">
        <v>10</v>
      </c>
      <c r="K17" s="40">
        <v>11</v>
      </c>
      <c r="L17" s="40">
        <v>12</v>
      </c>
      <c r="M17" s="40">
        <v>13</v>
      </c>
      <c r="N17" s="40">
        <v>14</v>
      </c>
      <c r="O17" s="40">
        <v>15</v>
      </c>
      <c r="P17" s="40">
        <v>16</v>
      </c>
      <c r="Q17" s="40">
        <v>17</v>
      </c>
      <c r="R17" s="40">
        <v>18</v>
      </c>
      <c r="S17" s="40">
        <v>19</v>
      </c>
      <c r="T17" s="40">
        <v>20</v>
      </c>
      <c r="U17" s="40">
        <v>21</v>
      </c>
    </row>
    <row r="18" spans="1:22" s="30" customFormat="1" x14ac:dyDescent="0.25">
      <c r="A18" s="4"/>
      <c r="B18" s="2" t="s">
        <v>25</v>
      </c>
      <c r="C18" s="2"/>
      <c r="D18" s="3"/>
      <c r="E18" s="29">
        <f>I18+M18+Q18+U18</f>
        <v>41817095.599999994</v>
      </c>
      <c r="F18" s="29">
        <f t="shared" ref="F18:U18" si="0">F19+F31+F38+F44</f>
        <v>3314376</v>
      </c>
      <c r="G18" s="29">
        <f t="shared" si="0"/>
        <v>6331529.2000000002</v>
      </c>
      <c r="H18" s="29">
        <f t="shared" si="0"/>
        <v>524742.69999999995</v>
      </c>
      <c r="I18" s="29">
        <f t="shared" si="0"/>
        <v>10170647.899999997</v>
      </c>
      <c r="J18" s="29">
        <f t="shared" si="0"/>
        <v>3464615.8999999994</v>
      </c>
      <c r="K18" s="29">
        <f t="shared" si="0"/>
        <v>6526823.5999999996</v>
      </c>
      <c r="L18" s="29">
        <f t="shared" si="0"/>
        <v>625026.29999999993</v>
      </c>
      <c r="M18" s="29">
        <f t="shared" si="0"/>
        <v>10616465.799999999</v>
      </c>
      <c r="N18" s="29">
        <f t="shared" si="0"/>
        <v>3436785.0999999996</v>
      </c>
      <c r="O18" s="29">
        <f t="shared" si="0"/>
        <v>6542498.8999999994</v>
      </c>
      <c r="P18" s="29">
        <f t="shared" si="0"/>
        <v>625026.29999999993</v>
      </c>
      <c r="Q18" s="29">
        <f t="shared" si="0"/>
        <v>10604310.300000001</v>
      </c>
      <c r="R18" s="29">
        <f t="shared" si="0"/>
        <v>3436785.0999999996</v>
      </c>
      <c r="S18" s="29">
        <f t="shared" si="0"/>
        <v>6363860.2000000002</v>
      </c>
      <c r="T18" s="29">
        <f t="shared" si="0"/>
        <v>625026.29999999993</v>
      </c>
      <c r="U18" s="29">
        <f t="shared" si="0"/>
        <v>10425671.6</v>
      </c>
    </row>
    <row r="19" spans="1:22" s="30" customFormat="1" ht="33" x14ac:dyDescent="0.25">
      <c r="A19" s="3" t="s">
        <v>24</v>
      </c>
      <c r="B19" s="2" t="s">
        <v>27</v>
      </c>
      <c r="C19" s="4"/>
      <c r="D19" s="3" t="s">
        <v>28</v>
      </c>
      <c r="E19" s="29">
        <f t="shared" ref="E19:E45" si="1">I19+M19+Q19+U19</f>
        <v>39198016.5</v>
      </c>
      <c r="F19" s="29">
        <f>F20+F23+F27+F29</f>
        <v>3222394.4</v>
      </c>
      <c r="G19" s="29">
        <f>G20+G23+G27+G29</f>
        <v>6126424.2999999998</v>
      </c>
      <c r="H19" s="29">
        <f>H20+H23+H27+H29</f>
        <v>377817.7</v>
      </c>
      <c r="I19" s="29">
        <f t="shared" ref="I19:I23" si="2">F19+G19+H19</f>
        <v>9726636.3999999985</v>
      </c>
      <c r="J19" s="29">
        <f>J20+J23+J27+J29</f>
        <v>3277010.3</v>
      </c>
      <c r="K19" s="29">
        <f>K20+K23+K27+K29</f>
        <v>6185905.0999999996</v>
      </c>
      <c r="L19" s="29">
        <f>L20+L23+L27+L29</f>
        <v>386169.5</v>
      </c>
      <c r="M19" s="29">
        <f t="shared" ref="M19:M28" si="3">J19+K19+L19</f>
        <v>9849084.8999999985</v>
      </c>
      <c r="N19" s="29">
        <f>N20+N23+N27+N29</f>
        <v>3249108</v>
      </c>
      <c r="O19" s="29">
        <f>O20+O23+O27+O29</f>
        <v>6185527.0999999996</v>
      </c>
      <c r="P19" s="29">
        <f>P20+P23+P27+P29</f>
        <v>386169.5</v>
      </c>
      <c r="Q19" s="29">
        <f t="shared" ref="Q19:Q28" si="4">N19+O19+P19</f>
        <v>9820804.5999999996</v>
      </c>
      <c r="R19" s="29">
        <f>R20+R23+R27+R29</f>
        <v>3249612</v>
      </c>
      <c r="S19" s="29">
        <f>S20+S23+S27+S29</f>
        <v>6165709.0999999996</v>
      </c>
      <c r="T19" s="29">
        <f>T20+T23+T27+T29</f>
        <v>386169.5</v>
      </c>
      <c r="U19" s="29">
        <f t="shared" ref="U19:U28" si="5">R19+S19+T19</f>
        <v>9801490.5999999996</v>
      </c>
    </row>
    <row r="20" spans="1:22" s="30" customFormat="1" ht="33" x14ac:dyDescent="0.25">
      <c r="A20" s="3" t="s">
        <v>26</v>
      </c>
      <c r="B20" s="2" t="s">
        <v>29</v>
      </c>
      <c r="C20" s="4" t="s">
        <v>30</v>
      </c>
      <c r="D20" s="3" t="s">
        <v>31</v>
      </c>
      <c r="E20" s="29">
        <f t="shared" si="1"/>
        <v>16355592.800000001</v>
      </c>
      <c r="F20" s="29">
        <f>F21+F22</f>
        <v>1163722.8999999999</v>
      </c>
      <c r="G20" s="29">
        <f>G21+G22</f>
        <v>2448536.5</v>
      </c>
      <c r="H20" s="29">
        <f>H21+H22</f>
        <v>356692.60000000003</v>
      </c>
      <c r="I20" s="29">
        <f t="shared" si="2"/>
        <v>3968952</v>
      </c>
      <c r="J20" s="29">
        <f>J21+J22</f>
        <v>1178910.6000000001</v>
      </c>
      <c r="K20" s="29">
        <f>K21+K22</f>
        <v>2589772.9</v>
      </c>
      <c r="L20" s="29">
        <f>L21+L22</f>
        <v>364265.7</v>
      </c>
      <c r="M20" s="29">
        <f t="shared" si="3"/>
        <v>4132949.2</v>
      </c>
      <c r="N20" s="29">
        <f>N21+N22</f>
        <v>1172190.3</v>
      </c>
      <c r="O20" s="29">
        <f>O21+O22</f>
        <v>2589773.2000000002</v>
      </c>
      <c r="P20" s="29">
        <f>P21+P22</f>
        <v>364265.7</v>
      </c>
      <c r="Q20" s="29">
        <f t="shared" si="4"/>
        <v>4126229.2</v>
      </c>
      <c r="R20" s="29">
        <f>R21+R22</f>
        <v>1173423.5</v>
      </c>
      <c r="S20" s="29">
        <f>S21+S22</f>
        <v>2589773.2000000002</v>
      </c>
      <c r="T20" s="29">
        <f>T21+T22</f>
        <v>364265.7</v>
      </c>
      <c r="U20" s="29">
        <f>R20+S20+T20</f>
        <v>4127462.4000000004</v>
      </c>
    </row>
    <row r="21" spans="1:22" ht="114" customHeight="1" x14ac:dyDescent="0.25">
      <c r="A21" s="8" t="s">
        <v>32</v>
      </c>
      <c r="B21" s="10" t="s">
        <v>33</v>
      </c>
      <c r="C21" s="40"/>
      <c r="D21" s="5" t="s">
        <v>100</v>
      </c>
      <c r="E21" s="6">
        <f t="shared" si="1"/>
        <v>16166199.6</v>
      </c>
      <c r="F21" s="6">
        <v>1163722.8999999999</v>
      </c>
      <c r="G21" s="6">
        <v>2429753.2999999998</v>
      </c>
      <c r="H21" s="6">
        <f>330161.4+26531.2</f>
        <v>356692.60000000003</v>
      </c>
      <c r="I21" s="6">
        <f t="shared" si="2"/>
        <v>3950168.8</v>
      </c>
      <c r="J21" s="6">
        <v>1178910.6000000001</v>
      </c>
      <c r="K21" s="6">
        <v>2532902.9</v>
      </c>
      <c r="L21" s="6">
        <f>319837.4+15969.8+28458.5</f>
        <v>364265.7</v>
      </c>
      <c r="M21" s="6">
        <f t="shared" si="3"/>
        <v>4076079.2</v>
      </c>
      <c r="N21" s="6">
        <v>1172190.3</v>
      </c>
      <c r="O21" s="6">
        <v>2532903.2000000002</v>
      </c>
      <c r="P21" s="6">
        <f>319837.4+15969.8+28458.5</f>
        <v>364265.7</v>
      </c>
      <c r="Q21" s="6">
        <f t="shared" si="4"/>
        <v>4069359.2</v>
      </c>
      <c r="R21" s="6">
        <v>1173423.5</v>
      </c>
      <c r="S21" s="6">
        <v>2532903.2000000002</v>
      </c>
      <c r="T21" s="6">
        <f>319837.4+15969.8+28458.5</f>
        <v>364265.7</v>
      </c>
      <c r="U21" s="6">
        <f t="shared" si="5"/>
        <v>4070592.4000000004</v>
      </c>
      <c r="V21" s="16"/>
    </row>
    <row r="22" spans="1:22" s="30" customFormat="1" ht="49.5" x14ac:dyDescent="0.25">
      <c r="A22" s="8" t="s">
        <v>34</v>
      </c>
      <c r="B22" s="31" t="s">
        <v>35</v>
      </c>
      <c r="C22" s="40"/>
      <c r="D22" s="8" t="s">
        <v>36</v>
      </c>
      <c r="E22" s="7">
        <f t="shared" si="1"/>
        <v>189393.2</v>
      </c>
      <c r="F22" s="7"/>
      <c r="G22" s="7">
        <v>18783.2</v>
      </c>
      <c r="H22" s="7"/>
      <c r="I22" s="7">
        <f t="shared" si="2"/>
        <v>18783.2</v>
      </c>
      <c r="J22" s="7"/>
      <c r="K22" s="7">
        <v>56870</v>
      </c>
      <c r="L22" s="7"/>
      <c r="M22" s="7">
        <f t="shared" si="3"/>
        <v>56870</v>
      </c>
      <c r="N22" s="7"/>
      <c r="O22" s="7">
        <v>56870</v>
      </c>
      <c r="P22" s="7"/>
      <c r="Q22" s="7">
        <f t="shared" si="4"/>
        <v>56870</v>
      </c>
      <c r="R22" s="7"/>
      <c r="S22" s="7">
        <v>56870</v>
      </c>
      <c r="T22" s="7"/>
      <c r="U22" s="7">
        <f t="shared" si="5"/>
        <v>56870</v>
      </c>
    </row>
    <row r="23" spans="1:22" s="30" customFormat="1" ht="33" x14ac:dyDescent="0.25">
      <c r="A23" s="3" t="s">
        <v>37</v>
      </c>
      <c r="B23" s="32" t="s">
        <v>38</v>
      </c>
      <c r="C23" s="4" t="s">
        <v>39</v>
      </c>
      <c r="D23" s="3" t="s">
        <v>40</v>
      </c>
      <c r="E23" s="29">
        <f t="shared" si="1"/>
        <v>18992956.199999999</v>
      </c>
      <c r="F23" s="29">
        <f>F24</f>
        <v>1121309.7</v>
      </c>
      <c r="G23" s="29">
        <f>G24</f>
        <v>3672394.3</v>
      </c>
      <c r="H23" s="29">
        <f>H24</f>
        <v>18463.800000000003</v>
      </c>
      <c r="I23" s="29">
        <f t="shared" si="2"/>
        <v>4812167.8</v>
      </c>
      <c r="J23" s="29">
        <f>J24</f>
        <v>1125628.2</v>
      </c>
      <c r="K23" s="29">
        <f>K24</f>
        <v>3596132.1999999997</v>
      </c>
      <c r="L23" s="29">
        <f>L24</f>
        <v>19098.800000000003</v>
      </c>
      <c r="M23" s="29">
        <f t="shared" si="3"/>
        <v>4740859.1999999993</v>
      </c>
      <c r="N23" s="29">
        <f>N24</f>
        <v>1115385.5</v>
      </c>
      <c r="O23" s="29">
        <f>O24</f>
        <v>3595753.9</v>
      </c>
      <c r="P23" s="29">
        <f>P24</f>
        <v>19098.800000000003</v>
      </c>
      <c r="Q23" s="29">
        <f t="shared" si="4"/>
        <v>4730238.2</v>
      </c>
      <c r="R23" s="29">
        <f>R24</f>
        <v>1114656.3</v>
      </c>
      <c r="S23" s="29">
        <f>S24</f>
        <v>3575935.9</v>
      </c>
      <c r="T23" s="29">
        <f>T24</f>
        <v>19098.800000000003</v>
      </c>
      <c r="U23" s="29">
        <f t="shared" si="5"/>
        <v>4709691</v>
      </c>
    </row>
    <row r="24" spans="1:22" ht="203.25" customHeight="1" x14ac:dyDescent="0.25">
      <c r="A24" s="8" t="s">
        <v>41</v>
      </c>
      <c r="B24" s="33" t="s">
        <v>42</v>
      </c>
      <c r="C24" s="40"/>
      <c r="D24" s="9" t="s">
        <v>101</v>
      </c>
      <c r="E24" s="6">
        <f t="shared" si="1"/>
        <v>18992956.199999999</v>
      </c>
      <c r="F24" s="6">
        <v>1121309.7</v>
      </c>
      <c r="G24" s="6">
        <f>3672308+86.3</f>
        <v>3672394.3</v>
      </c>
      <c r="H24" s="6">
        <f>17967.9+495.9</f>
        <v>18463.800000000003</v>
      </c>
      <c r="I24" s="6">
        <f>F24+G24+H24</f>
        <v>4812167.8</v>
      </c>
      <c r="J24" s="6">
        <f>1124646.3+325+656.9</f>
        <v>1125628.2</v>
      </c>
      <c r="K24" s="6">
        <f>3558224+21239.3+384.6+16284.3</f>
        <v>3596132.1999999997</v>
      </c>
      <c r="L24" s="6">
        <f>18602.9+495.9</f>
        <v>19098.800000000003</v>
      </c>
      <c r="M24" s="6">
        <f>J24+K24+L24</f>
        <v>4740859.1999999993</v>
      </c>
      <c r="N24" s="6">
        <f>1114415.3+325+645.2</f>
        <v>1115385.5</v>
      </c>
      <c r="O24" s="6">
        <f>3558224+20861+384.6+16284.3</f>
        <v>3595753.9</v>
      </c>
      <c r="P24" s="6">
        <f>18602.9+495.9</f>
        <v>19098.800000000003</v>
      </c>
      <c r="Q24" s="6">
        <f t="shared" si="4"/>
        <v>4730238.2</v>
      </c>
      <c r="R24" s="6">
        <f>1113686.1+325+645.2</f>
        <v>1114656.3</v>
      </c>
      <c r="S24" s="6">
        <f>3558224+1043+384.6+16284.3</f>
        <v>3575935.9</v>
      </c>
      <c r="T24" s="6">
        <f>18602.9+495.9</f>
        <v>19098.800000000003</v>
      </c>
      <c r="U24" s="7">
        <f t="shared" si="5"/>
        <v>4709691</v>
      </c>
    </row>
    <row r="25" spans="1:22" ht="16.149999999999999" customHeight="1" x14ac:dyDescent="0.25">
      <c r="A25" s="8"/>
      <c r="B25" s="33" t="s">
        <v>93</v>
      </c>
      <c r="C25" s="42"/>
      <c r="D25" s="9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2" ht="78" customHeight="1" x14ac:dyDescent="0.25">
      <c r="A26" s="8"/>
      <c r="B26" s="43" t="s">
        <v>96</v>
      </c>
      <c r="C26" s="42"/>
      <c r="D26" s="9" t="s">
        <v>95</v>
      </c>
      <c r="E26" s="6"/>
      <c r="F26" s="6"/>
      <c r="G26" s="6"/>
      <c r="H26" s="6"/>
      <c r="I26" s="6"/>
      <c r="J26" s="6">
        <v>656.9</v>
      </c>
      <c r="K26" s="6">
        <v>21239.3</v>
      </c>
      <c r="L26" s="6"/>
      <c r="M26" s="6">
        <f>J26+K26+L26</f>
        <v>21896.2</v>
      </c>
      <c r="N26" s="6">
        <v>645.20000000000005</v>
      </c>
      <c r="O26" s="6">
        <v>20861</v>
      </c>
      <c r="P26" s="6"/>
      <c r="Q26" s="6">
        <f t="shared" si="4"/>
        <v>21506.2</v>
      </c>
      <c r="R26" s="6">
        <v>645.20000000000005</v>
      </c>
      <c r="S26" s="6">
        <v>1043</v>
      </c>
      <c r="T26" s="6"/>
      <c r="U26" s="6">
        <f t="shared" si="5"/>
        <v>1688.2</v>
      </c>
    </row>
    <row r="27" spans="1:22" s="30" customFormat="1" ht="33" x14ac:dyDescent="0.25">
      <c r="A27" s="3" t="s">
        <v>43</v>
      </c>
      <c r="B27" s="32" t="s">
        <v>44</v>
      </c>
      <c r="C27" s="4" t="s">
        <v>45</v>
      </c>
      <c r="D27" s="3" t="s">
        <v>46</v>
      </c>
      <c r="E27" s="34">
        <f>I27+M27+Q27+U27</f>
        <v>2480079.9000000004</v>
      </c>
      <c r="F27" s="34">
        <f>F28</f>
        <v>612486.1</v>
      </c>
      <c r="G27" s="34">
        <f>G28</f>
        <v>3267.3</v>
      </c>
      <c r="H27" s="34">
        <f>H28</f>
        <v>2661.3</v>
      </c>
      <c r="I27" s="34">
        <f t="shared" ref="I27:I28" si="6">F27+G27+H27</f>
        <v>618414.70000000007</v>
      </c>
      <c r="J27" s="34">
        <f>J28</f>
        <v>622504</v>
      </c>
      <c r="K27" s="34">
        <f>K28</f>
        <v>0</v>
      </c>
      <c r="L27" s="34">
        <f>L28</f>
        <v>2805</v>
      </c>
      <c r="M27" s="34">
        <f t="shared" si="3"/>
        <v>625309</v>
      </c>
      <c r="N27" s="34">
        <f>N28</f>
        <v>615373.1</v>
      </c>
      <c r="O27" s="34">
        <f>O28</f>
        <v>0</v>
      </c>
      <c r="P27" s="34">
        <f>P28</f>
        <v>2805</v>
      </c>
      <c r="Q27" s="34">
        <f t="shared" si="4"/>
        <v>618178.1</v>
      </c>
      <c r="R27" s="34">
        <f>R28</f>
        <v>615373.1</v>
      </c>
      <c r="S27" s="34">
        <f>S28</f>
        <v>0</v>
      </c>
      <c r="T27" s="34">
        <f>T28</f>
        <v>2805</v>
      </c>
      <c r="U27" s="34">
        <f t="shared" si="5"/>
        <v>618178.1</v>
      </c>
    </row>
    <row r="28" spans="1:22" ht="123" customHeight="1" x14ac:dyDescent="0.25">
      <c r="A28" s="8" t="s">
        <v>47</v>
      </c>
      <c r="B28" s="33" t="s">
        <v>48</v>
      </c>
      <c r="C28" s="40"/>
      <c r="D28" s="8" t="s">
        <v>102</v>
      </c>
      <c r="E28" s="6">
        <f t="shared" si="1"/>
        <v>2480079.9000000004</v>
      </c>
      <c r="F28" s="6">
        <v>612486.1</v>
      </c>
      <c r="G28" s="6">
        <v>3267.3</v>
      </c>
      <c r="H28" s="6">
        <v>2661.3</v>
      </c>
      <c r="I28" s="6">
        <f t="shared" si="6"/>
        <v>618414.70000000007</v>
      </c>
      <c r="J28" s="6">
        <v>622504</v>
      </c>
      <c r="K28" s="6"/>
      <c r="L28" s="6">
        <v>2805</v>
      </c>
      <c r="M28" s="6">
        <f t="shared" si="3"/>
        <v>625309</v>
      </c>
      <c r="N28" s="6">
        <v>615373.1</v>
      </c>
      <c r="O28" s="6"/>
      <c r="P28" s="6">
        <v>2805</v>
      </c>
      <c r="Q28" s="6">
        <f t="shared" si="4"/>
        <v>618178.1</v>
      </c>
      <c r="R28" s="6">
        <v>615373.1</v>
      </c>
      <c r="S28" s="6"/>
      <c r="T28" s="6">
        <v>2805</v>
      </c>
      <c r="U28" s="6">
        <f t="shared" si="5"/>
        <v>618178.1</v>
      </c>
    </row>
    <row r="29" spans="1:22" s="30" customFormat="1" ht="49.5" x14ac:dyDescent="0.25">
      <c r="A29" s="3" t="s">
        <v>49</v>
      </c>
      <c r="B29" s="2" t="s">
        <v>50</v>
      </c>
      <c r="C29" s="4" t="s">
        <v>51</v>
      </c>
      <c r="D29" s="3"/>
      <c r="E29" s="34">
        <f t="shared" si="1"/>
        <v>1369387.6</v>
      </c>
      <c r="F29" s="34">
        <f t="shared" ref="F29:U29" si="7">F30</f>
        <v>324875.7</v>
      </c>
      <c r="G29" s="34">
        <f t="shared" si="7"/>
        <v>2226.1999999999998</v>
      </c>
      <c r="H29" s="34">
        <f t="shared" si="7"/>
        <v>0</v>
      </c>
      <c r="I29" s="34">
        <f t="shared" si="7"/>
        <v>327101.90000000002</v>
      </c>
      <c r="J29" s="34">
        <f t="shared" si="7"/>
        <v>349967.5</v>
      </c>
      <c r="K29" s="34">
        <f t="shared" si="7"/>
        <v>0</v>
      </c>
      <c r="L29" s="34">
        <f t="shared" si="7"/>
        <v>0</v>
      </c>
      <c r="M29" s="34">
        <f t="shared" si="7"/>
        <v>349967.5</v>
      </c>
      <c r="N29" s="34">
        <f t="shared" si="7"/>
        <v>346159.10000000003</v>
      </c>
      <c r="O29" s="34">
        <f t="shared" si="7"/>
        <v>0</v>
      </c>
      <c r="P29" s="34">
        <f t="shared" si="7"/>
        <v>0</v>
      </c>
      <c r="Q29" s="34">
        <f t="shared" si="7"/>
        <v>346159.10000000003</v>
      </c>
      <c r="R29" s="34">
        <f t="shared" si="7"/>
        <v>346159.10000000003</v>
      </c>
      <c r="S29" s="34">
        <f t="shared" si="7"/>
        <v>0</v>
      </c>
      <c r="T29" s="34">
        <f t="shared" si="7"/>
        <v>0</v>
      </c>
      <c r="U29" s="34">
        <f t="shared" si="7"/>
        <v>346159.10000000003</v>
      </c>
    </row>
    <row r="30" spans="1:22" s="30" customFormat="1" ht="115.5" x14ac:dyDescent="0.25">
      <c r="A30" s="8" t="s">
        <v>52</v>
      </c>
      <c r="B30" s="10" t="s">
        <v>53</v>
      </c>
      <c r="C30" s="40"/>
      <c r="D30" s="8" t="s">
        <v>98</v>
      </c>
      <c r="E30" s="7">
        <f>I30+M30+Q30+U30</f>
        <v>1369387.6</v>
      </c>
      <c r="F30" s="7">
        <v>324875.7</v>
      </c>
      <c r="G30" s="7">
        <v>2226.1999999999998</v>
      </c>
      <c r="H30" s="7"/>
      <c r="I30" s="6">
        <f>F30+G30+H30</f>
        <v>327101.90000000002</v>
      </c>
      <c r="J30" s="7">
        <f>349600.3+367.2</f>
        <v>349967.5</v>
      </c>
      <c r="K30" s="7"/>
      <c r="L30" s="7"/>
      <c r="M30" s="6">
        <f>J30+K30+L30</f>
        <v>349967.5</v>
      </c>
      <c r="N30" s="7">
        <f>345791.9+367.2</f>
        <v>346159.10000000003</v>
      </c>
      <c r="O30" s="7"/>
      <c r="P30" s="7"/>
      <c r="Q30" s="7">
        <f>N30+O30+P30</f>
        <v>346159.10000000003</v>
      </c>
      <c r="R30" s="7">
        <f>345791.9+367.2</f>
        <v>346159.10000000003</v>
      </c>
      <c r="S30" s="7"/>
      <c r="T30" s="7"/>
      <c r="U30" s="7">
        <f>R30+S30+T30</f>
        <v>346159.10000000003</v>
      </c>
    </row>
    <row r="31" spans="1:22" s="30" customFormat="1" ht="33" x14ac:dyDescent="0.25">
      <c r="A31" s="3" t="s">
        <v>54</v>
      </c>
      <c r="B31" s="2" t="s">
        <v>55</v>
      </c>
      <c r="C31" s="4" t="s">
        <v>56</v>
      </c>
      <c r="D31" s="3" t="s">
        <v>57</v>
      </c>
      <c r="E31" s="34">
        <f>I31+M31+Q31+U31</f>
        <v>1853462.5</v>
      </c>
      <c r="F31" s="34">
        <f t="shared" ref="F31:I31" si="8">F32+F35</f>
        <v>64311.200000000004</v>
      </c>
      <c r="G31" s="34">
        <f t="shared" si="8"/>
        <v>145158.5</v>
      </c>
      <c r="H31" s="34">
        <f t="shared" si="8"/>
        <v>137781</v>
      </c>
      <c r="I31" s="34">
        <f t="shared" si="8"/>
        <v>347250.70000000007</v>
      </c>
      <c r="J31" s="34">
        <f t="shared" ref="J31" si="9">J32+J35</f>
        <v>76055.399999999994</v>
      </c>
      <c r="K31" s="34">
        <f t="shared" ref="K31" si="10">K32+K35</f>
        <v>272893.80000000005</v>
      </c>
      <c r="L31" s="34">
        <f t="shared" ref="L31" si="11">L32+L35</f>
        <v>195482.69999999998</v>
      </c>
      <c r="M31" s="34">
        <f t="shared" ref="M31" si="12">M32+M35</f>
        <v>544431.9</v>
      </c>
      <c r="N31" s="34">
        <f t="shared" ref="N31" si="13">N32+N35</f>
        <v>76122.5</v>
      </c>
      <c r="O31" s="34">
        <f t="shared" ref="O31" si="14">O32+O35</f>
        <v>288947.09999999998</v>
      </c>
      <c r="P31" s="34">
        <f t="shared" ref="P31" si="15">P32+P35</f>
        <v>195482.69999999998</v>
      </c>
      <c r="Q31" s="34">
        <f t="shared" ref="Q31" si="16">Q32+Q35</f>
        <v>560552.29999999993</v>
      </c>
      <c r="R31" s="34">
        <f t="shared" ref="R31" si="17">R32+R35</f>
        <v>75618.5</v>
      </c>
      <c r="S31" s="34">
        <f t="shared" ref="S31" si="18">S32+S35</f>
        <v>130126.40000000001</v>
      </c>
      <c r="T31" s="34">
        <f t="shared" ref="T31" si="19">T32+T35</f>
        <v>195482.69999999998</v>
      </c>
      <c r="U31" s="34">
        <f t="shared" ref="U31" si="20">U32+U35</f>
        <v>401227.6</v>
      </c>
    </row>
    <row r="32" spans="1:22" s="30" customFormat="1" ht="66" x14ac:dyDescent="0.25">
      <c r="A32" s="8" t="s">
        <v>58</v>
      </c>
      <c r="B32" s="10" t="s">
        <v>59</v>
      </c>
      <c r="C32" s="40"/>
      <c r="D32" s="8" t="s">
        <v>89</v>
      </c>
      <c r="E32" s="11">
        <f t="shared" ref="E32:E35" si="21">I32+M32+Q32+U32</f>
        <v>1790973.07341</v>
      </c>
      <c r="F32" s="11">
        <v>59597.8</v>
      </c>
      <c r="G32" s="11">
        <v>135955.1</v>
      </c>
      <c r="H32" s="11">
        <v>137110.9</v>
      </c>
      <c r="I32" s="7">
        <f t="shared" ref="I32:I35" si="22">F32+G32+H32</f>
        <v>332663.80000000005</v>
      </c>
      <c r="J32" s="11">
        <v>71503.188469999994</v>
      </c>
      <c r="K32" s="11">
        <v>261999.50000000003</v>
      </c>
      <c r="L32" s="11">
        <v>194831.8</v>
      </c>
      <c r="M32" s="7">
        <f t="shared" ref="M32:M43" si="23">J32+K32+L32</f>
        <v>528334.48846999998</v>
      </c>
      <c r="N32" s="11">
        <v>71570.105219999998</v>
      </c>
      <c r="O32" s="11">
        <f>279385.2-676.2-629.7</f>
        <v>278079.3</v>
      </c>
      <c r="P32" s="11">
        <v>194831.8</v>
      </c>
      <c r="Q32" s="7">
        <f>N32+O32+P32</f>
        <v>544481.20521999989</v>
      </c>
      <c r="R32" s="11">
        <v>71067.479720000003</v>
      </c>
      <c r="S32" s="11">
        <v>119594.3</v>
      </c>
      <c r="T32" s="11">
        <v>194831.8</v>
      </c>
      <c r="U32" s="7">
        <f>R32+S32+T32</f>
        <v>385493.57971999998</v>
      </c>
    </row>
    <row r="33" spans="1:21" s="30" customFormat="1" x14ac:dyDescent="0.25">
      <c r="A33" s="8"/>
      <c r="B33" s="10" t="s">
        <v>93</v>
      </c>
      <c r="C33" s="41"/>
      <c r="D33" s="8"/>
      <c r="E33" s="11"/>
      <c r="F33" s="11"/>
      <c r="G33" s="11"/>
      <c r="H33" s="11"/>
      <c r="I33" s="7"/>
      <c r="J33" s="11"/>
      <c r="K33" s="11"/>
      <c r="L33" s="11"/>
      <c r="M33" s="7"/>
      <c r="N33" s="11"/>
      <c r="O33" s="11"/>
      <c r="P33" s="11"/>
      <c r="Q33" s="7"/>
      <c r="R33" s="11"/>
      <c r="S33" s="11"/>
      <c r="T33" s="11"/>
      <c r="U33" s="7"/>
    </row>
    <row r="34" spans="1:21" s="30" customFormat="1" ht="63" x14ac:dyDescent="0.25">
      <c r="A34" s="8"/>
      <c r="B34" s="44" t="s">
        <v>97</v>
      </c>
      <c r="C34" s="41"/>
      <c r="D34" s="8" t="s">
        <v>94</v>
      </c>
      <c r="E34" s="11"/>
      <c r="F34" s="11"/>
      <c r="G34" s="11"/>
      <c r="H34" s="11"/>
      <c r="I34" s="7"/>
      <c r="J34" s="11">
        <v>625.88550999999995</v>
      </c>
      <c r="K34" s="11">
        <f>208571.4-K37</f>
        <v>208002.6</v>
      </c>
      <c r="L34" s="11"/>
      <c r="M34" s="7">
        <f t="shared" si="23"/>
        <v>208628.48551</v>
      </c>
      <c r="N34" s="11">
        <v>692.88146000000006</v>
      </c>
      <c r="O34" s="11">
        <f>230897.3-O37</f>
        <v>230267.59999999998</v>
      </c>
      <c r="P34" s="11"/>
      <c r="Q34" s="7">
        <f>N34+O34+P34</f>
        <v>230960.48145999998</v>
      </c>
      <c r="R34" s="11">
        <v>190.22432999999998</v>
      </c>
      <c r="S34" s="11">
        <f>63390.8-S37</f>
        <v>63217.9</v>
      </c>
      <c r="T34" s="11"/>
      <c r="U34" s="7">
        <f>R34+S34+T34</f>
        <v>63408.124329999999</v>
      </c>
    </row>
    <row r="35" spans="1:21" s="30" customFormat="1" ht="82.5" x14ac:dyDescent="0.25">
      <c r="A35" s="8" t="s">
        <v>60</v>
      </c>
      <c r="B35" s="10" t="s">
        <v>85</v>
      </c>
      <c r="C35" s="40"/>
      <c r="D35" s="8" t="s">
        <v>90</v>
      </c>
      <c r="E35" s="11">
        <f t="shared" si="21"/>
        <v>62489.426589999995</v>
      </c>
      <c r="F35" s="11">
        <v>4713.3999999999996</v>
      </c>
      <c r="G35" s="11">
        <v>9203.4</v>
      </c>
      <c r="H35" s="11">
        <v>670.1</v>
      </c>
      <c r="I35" s="7">
        <f t="shared" si="22"/>
        <v>14586.9</v>
      </c>
      <c r="J35" s="11">
        <f>4550.5+1.71153</f>
        <v>4552.2115299999996</v>
      </c>
      <c r="K35" s="11">
        <v>10894.3</v>
      </c>
      <c r="L35" s="11">
        <v>650.9</v>
      </c>
      <c r="M35" s="7">
        <f t="shared" si="23"/>
        <v>16097.411529999999</v>
      </c>
      <c r="N35" s="11">
        <f>4550.5+1.89478</f>
        <v>4552.3947799999996</v>
      </c>
      <c r="O35" s="11">
        <v>10867.8</v>
      </c>
      <c r="P35" s="11">
        <v>650.9</v>
      </c>
      <c r="Q35" s="7">
        <f>N35+O35+P35</f>
        <v>16071.094779999998</v>
      </c>
      <c r="R35" s="11">
        <f>4550.5+0.52028</f>
        <v>4551.0202799999997</v>
      </c>
      <c r="S35" s="11">
        <v>10532.1</v>
      </c>
      <c r="T35" s="11">
        <v>650.9</v>
      </c>
      <c r="U35" s="7">
        <f>R35+S35+T35</f>
        <v>15734.020279999999</v>
      </c>
    </row>
    <row r="36" spans="1:21" s="30" customFormat="1" x14ac:dyDescent="0.25">
      <c r="A36" s="8"/>
      <c r="B36" s="10" t="s">
        <v>93</v>
      </c>
      <c r="C36" s="41"/>
      <c r="D36" s="8"/>
      <c r="E36" s="11"/>
      <c r="F36" s="11"/>
      <c r="G36" s="11"/>
      <c r="H36" s="11"/>
      <c r="I36" s="7"/>
      <c r="J36" s="11"/>
      <c r="K36" s="11"/>
      <c r="L36" s="11"/>
      <c r="M36" s="7"/>
      <c r="N36" s="11"/>
      <c r="O36" s="11"/>
      <c r="P36" s="11"/>
      <c r="Q36" s="7"/>
      <c r="R36" s="11"/>
      <c r="S36" s="11"/>
      <c r="T36" s="11"/>
      <c r="U36" s="7"/>
    </row>
    <row r="37" spans="1:21" s="30" customFormat="1" ht="63" x14ac:dyDescent="0.25">
      <c r="A37" s="8"/>
      <c r="B37" s="44" t="s">
        <v>97</v>
      </c>
      <c r="C37" s="41"/>
      <c r="D37" s="8" t="s">
        <v>94</v>
      </c>
      <c r="E37" s="11"/>
      <c r="F37" s="11"/>
      <c r="G37" s="11"/>
      <c r="H37" s="11"/>
      <c r="I37" s="7"/>
      <c r="J37" s="11">
        <v>1.71153</v>
      </c>
      <c r="K37" s="11">
        <v>568.79999999999995</v>
      </c>
      <c r="L37" s="11"/>
      <c r="M37" s="7">
        <f t="shared" si="23"/>
        <v>570.51152999999999</v>
      </c>
      <c r="N37" s="11">
        <v>1.8947799999999999</v>
      </c>
      <c r="O37" s="11">
        <v>629.70000000000005</v>
      </c>
      <c r="P37" s="11"/>
      <c r="Q37" s="7">
        <f>N37+O37+P37</f>
        <v>631.59478000000001</v>
      </c>
      <c r="R37" s="11">
        <v>0.52027999999999996</v>
      </c>
      <c r="S37" s="11">
        <v>172.9</v>
      </c>
      <c r="T37" s="11"/>
      <c r="U37" s="7">
        <f>R37+S37+T37</f>
        <v>173.42028000000002</v>
      </c>
    </row>
    <row r="38" spans="1:21" s="30" customFormat="1" x14ac:dyDescent="0.25">
      <c r="A38" s="3" t="s">
        <v>61</v>
      </c>
      <c r="B38" s="2" t="s">
        <v>62</v>
      </c>
      <c r="C38" s="4"/>
      <c r="D38" s="4" t="s">
        <v>63</v>
      </c>
      <c r="E38" s="29">
        <f t="shared" si="1"/>
        <v>583391.4</v>
      </c>
      <c r="F38" s="29">
        <f t="shared" ref="F38:U38" si="24">F39</f>
        <v>24921.800000000003</v>
      </c>
      <c r="G38" s="29">
        <f t="shared" si="24"/>
        <v>20137.900000000001</v>
      </c>
      <c r="H38" s="29">
        <f t="shared" si="24"/>
        <v>9144</v>
      </c>
      <c r="I38" s="29">
        <f t="shared" si="24"/>
        <v>54203.7</v>
      </c>
      <c r="J38" s="29">
        <f t="shared" si="24"/>
        <v>108413.29999999999</v>
      </c>
      <c r="K38" s="29">
        <f t="shared" si="24"/>
        <v>24608.5</v>
      </c>
      <c r="L38" s="29">
        <f t="shared" si="24"/>
        <v>43374.1</v>
      </c>
      <c r="M38" s="29">
        <f t="shared" si="24"/>
        <v>176395.9</v>
      </c>
      <c r="N38" s="29">
        <f t="shared" si="24"/>
        <v>108413.29999999999</v>
      </c>
      <c r="O38" s="29">
        <f t="shared" si="24"/>
        <v>24608.5</v>
      </c>
      <c r="P38" s="29">
        <f t="shared" si="24"/>
        <v>43374.1</v>
      </c>
      <c r="Q38" s="29">
        <f t="shared" si="24"/>
        <v>176395.9</v>
      </c>
      <c r="R38" s="29">
        <f t="shared" si="24"/>
        <v>108413.29999999999</v>
      </c>
      <c r="S38" s="29">
        <f t="shared" si="24"/>
        <v>24608.5</v>
      </c>
      <c r="T38" s="29">
        <f t="shared" si="24"/>
        <v>43374.1</v>
      </c>
      <c r="U38" s="29">
        <f t="shared" si="24"/>
        <v>176395.9</v>
      </c>
    </row>
    <row r="39" spans="1:21" s="30" customFormat="1" ht="151.15" customHeight="1" x14ac:dyDescent="0.25">
      <c r="A39" s="3" t="s">
        <v>64</v>
      </c>
      <c r="B39" s="2" t="s">
        <v>65</v>
      </c>
      <c r="C39" s="40" t="s">
        <v>104</v>
      </c>
      <c r="D39" s="3" t="s">
        <v>66</v>
      </c>
      <c r="E39" s="34">
        <f t="shared" si="1"/>
        <v>583391.4</v>
      </c>
      <c r="F39" s="34">
        <f t="shared" ref="F39" si="25">F40+F41+F42+F43</f>
        <v>24921.800000000003</v>
      </c>
      <c r="G39" s="34">
        <f>G40+G41+G42+G43</f>
        <v>20137.900000000001</v>
      </c>
      <c r="H39" s="34">
        <f>H40+H41+H42+H43</f>
        <v>9144</v>
      </c>
      <c r="I39" s="34">
        <f t="shared" ref="I39" si="26">I40+I41+I42+I43</f>
        <v>54203.7</v>
      </c>
      <c r="J39" s="34">
        <f t="shared" ref="J39:U39" si="27">J40+J41+J42+J43</f>
        <v>108413.29999999999</v>
      </c>
      <c r="K39" s="34">
        <f>K40+K41+K42+K43</f>
        <v>24608.5</v>
      </c>
      <c r="L39" s="34">
        <f>L40+L41+L42+L43</f>
        <v>43374.1</v>
      </c>
      <c r="M39" s="34">
        <f t="shared" si="27"/>
        <v>176395.9</v>
      </c>
      <c r="N39" s="34">
        <f t="shared" ref="N39" si="28">N40+N41+N42+N43</f>
        <v>108413.29999999999</v>
      </c>
      <c r="O39" s="34">
        <f>O40+O41+O42+O43</f>
        <v>24608.5</v>
      </c>
      <c r="P39" s="34">
        <f>P40+P41+P42+P43</f>
        <v>43374.1</v>
      </c>
      <c r="Q39" s="34">
        <f t="shared" si="27"/>
        <v>176395.9</v>
      </c>
      <c r="R39" s="34">
        <f t="shared" ref="R39" si="29">R40+R41+R42+R43</f>
        <v>108413.29999999999</v>
      </c>
      <c r="S39" s="34">
        <f>S40+S41+S42+S43</f>
        <v>24608.5</v>
      </c>
      <c r="T39" s="34">
        <f>T40+T41+T42+T43</f>
        <v>43374.1</v>
      </c>
      <c r="U39" s="34">
        <f t="shared" si="27"/>
        <v>176395.9</v>
      </c>
    </row>
    <row r="40" spans="1:21" ht="49.5" x14ac:dyDescent="0.25">
      <c r="A40" s="8" t="s">
        <v>67</v>
      </c>
      <c r="B40" s="10" t="s">
        <v>68</v>
      </c>
      <c r="C40" s="40" t="s">
        <v>69</v>
      </c>
      <c r="D40" s="8" t="s">
        <v>70</v>
      </c>
      <c r="E40" s="11">
        <f t="shared" si="1"/>
        <v>161946.69999999998</v>
      </c>
      <c r="F40" s="11">
        <v>8083</v>
      </c>
      <c r="G40" s="35">
        <v>12780.6</v>
      </c>
      <c r="H40" s="11">
        <v>0</v>
      </c>
      <c r="I40" s="11">
        <f>F40+G40+H40</f>
        <v>20863.599999999999</v>
      </c>
      <c r="J40" s="11">
        <v>25145.5</v>
      </c>
      <c r="K40" s="35">
        <v>17531.5</v>
      </c>
      <c r="L40" s="11">
        <v>4350.7</v>
      </c>
      <c r="M40" s="11">
        <f>J40+K40+L40</f>
        <v>47027.7</v>
      </c>
      <c r="N40" s="11">
        <v>25145.5</v>
      </c>
      <c r="O40" s="35">
        <v>17531.5</v>
      </c>
      <c r="P40" s="11">
        <v>4350.7</v>
      </c>
      <c r="Q40" s="11">
        <f>N40+O40+P40</f>
        <v>47027.7</v>
      </c>
      <c r="R40" s="11">
        <v>25145.5</v>
      </c>
      <c r="S40" s="35">
        <v>17531.5</v>
      </c>
      <c r="T40" s="11">
        <v>4350.7</v>
      </c>
      <c r="U40" s="11">
        <f>R40+S40+T40</f>
        <v>47027.7</v>
      </c>
    </row>
    <row r="41" spans="1:21" ht="49.5" x14ac:dyDescent="0.25">
      <c r="A41" s="8" t="s">
        <v>71</v>
      </c>
      <c r="B41" s="10" t="s">
        <v>88</v>
      </c>
      <c r="C41" s="12" t="s">
        <v>105</v>
      </c>
      <c r="D41" s="13" t="s">
        <v>72</v>
      </c>
      <c r="E41" s="11">
        <f t="shared" si="1"/>
        <v>25290.2</v>
      </c>
      <c r="F41" s="11">
        <v>5771.6</v>
      </c>
      <c r="G41" s="11"/>
      <c r="H41" s="11"/>
      <c r="I41" s="11">
        <f>F41+G41+H41</f>
        <v>5771.6</v>
      </c>
      <c r="J41" s="11">
        <v>6506.2</v>
      </c>
      <c r="K41" s="11"/>
      <c r="L41" s="11"/>
      <c r="M41" s="11">
        <f>J41+K41+L41</f>
        <v>6506.2</v>
      </c>
      <c r="N41" s="11">
        <v>6506.2</v>
      </c>
      <c r="O41" s="11"/>
      <c r="P41" s="11"/>
      <c r="Q41" s="11">
        <f>N41+O41+P41</f>
        <v>6506.2</v>
      </c>
      <c r="R41" s="11">
        <v>6506.2</v>
      </c>
      <c r="S41" s="11"/>
      <c r="T41" s="11"/>
      <c r="U41" s="11">
        <f>R41+S41+T41</f>
        <v>6506.2</v>
      </c>
    </row>
    <row r="42" spans="1:21" ht="33" x14ac:dyDescent="0.25">
      <c r="A42" s="8" t="s">
        <v>73</v>
      </c>
      <c r="B42" s="10" t="s">
        <v>74</v>
      </c>
      <c r="C42" s="12" t="s">
        <v>75</v>
      </c>
      <c r="D42" s="8" t="s">
        <v>86</v>
      </c>
      <c r="E42" s="11">
        <f t="shared" si="1"/>
        <v>46805.599999999999</v>
      </c>
      <c r="F42" s="11">
        <v>0</v>
      </c>
      <c r="G42" s="11">
        <f>2948.9+7+470</f>
        <v>3425.9</v>
      </c>
      <c r="H42" s="11">
        <v>0</v>
      </c>
      <c r="I42" s="7">
        <f t="shared" ref="I42:I43" si="30">F42+G42+H42</f>
        <v>3425.9</v>
      </c>
      <c r="J42" s="11">
        <v>9359.9</v>
      </c>
      <c r="K42" s="11">
        <v>3570</v>
      </c>
      <c r="L42" s="11">
        <v>1530</v>
      </c>
      <c r="M42" s="7">
        <f t="shared" si="23"/>
        <v>14459.9</v>
      </c>
      <c r="N42" s="11">
        <v>9359.9</v>
      </c>
      <c r="O42" s="11">
        <v>3570</v>
      </c>
      <c r="P42" s="11">
        <v>1530</v>
      </c>
      <c r="Q42" s="7">
        <f>N42+O42+P42</f>
        <v>14459.9</v>
      </c>
      <c r="R42" s="11">
        <v>9359.9</v>
      </c>
      <c r="S42" s="11">
        <v>3570</v>
      </c>
      <c r="T42" s="11">
        <v>1530</v>
      </c>
      <c r="U42" s="7">
        <f>R42+S42+T42</f>
        <v>14459.9</v>
      </c>
    </row>
    <row r="43" spans="1:21" ht="82.5" x14ac:dyDescent="0.25">
      <c r="A43" s="8" t="s">
        <v>76</v>
      </c>
      <c r="B43" s="10" t="s">
        <v>77</v>
      </c>
      <c r="C43" s="12" t="s">
        <v>78</v>
      </c>
      <c r="D43" s="8" t="s">
        <v>79</v>
      </c>
      <c r="E43" s="11">
        <f t="shared" si="1"/>
        <v>349348.9</v>
      </c>
      <c r="F43" s="11">
        <v>11067.2</v>
      </c>
      <c r="G43" s="11">
        <v>3931.3999999999996</v>
      </c>
      <c r="H43" s="11">
        <v>9144</v>
      </c>
      <c r="I43" s="7">
        <f t="shared" si="30"/>
        <v>24142.6</v>
      </c>
      <c r="J43" s="11">
        <v>67401.7</v>
      </c>
      <c r="K43" s="11">
        <v>3507</v>
      </c>
      <c r="L43" s="11">
        <v>37493.4</v>
      </c>
      <c r="M43" s="7">
        <f t="shared" si="23"/>
        <v>108402.1</v>
      </c>
      <c r="N43" s="11">
        <v>67401.7</v>
      </c>
      <c r="O43" s="11">
        <v>3507</v>
      </c>
      <c r="P43" s="11">
        <v>37493.4</v>
      </c>
      <c r="Q43" s="7">
        <f>N43+O43+P43</f>
        <v>108402.1</v>
      </c>
      <c r="R43" s="11">
        <v>67401.7</v>
      </c>
      <c r="S43" s="11">
        <v>3507</v>
      </c>
      <c r="T43" s="11">
        <v>37493.4</v>
      </c>
      <c r="U43" s="7">
        <f>R43+S43+T43</f>
        <v>108402.1</v>
      </c>
    </row>
    <row r="44" spans="1:21" ht="33" x14ac:dyDescent="0.25">
      <c r="A44" s="15" t="s">
        <v>80</v>
      </c>
      <c r="B44" s="14" t="s">
        <v>81</v>
      </c>
      <c r="C44" s="4" t="s">
        <v>82</v>
      </c>
      <c r="D44" s="15"/>
      <c r="E44" s="36">
        <f t="shared" si="1"/>
        <v>182225.2</v>
      </c>
      <c r="F44" s="36">
        <f>F45</f>
        <v>2748.6000000000004</v>
      </c>
      <c r="G44" s="36">
        <f>G45</f>
        <v>39808.5</v>
      </c>
      <c r="H44" s="36">
        <f>H45</f>
        <v>0</v>
      </c>
      <c r="I44" s="34">
        <f>I45+I46+I47+I48</f>
        <v>42557.1</v>
      </c>
      <c r="J44" s="36">
        <f>J45</f>
        <v>3136.9</v>
      </c>
      <c r="K44" s="36">
        <f>K45</f>
        <v>43416.2</v>
      </c>
      <c r="L44" s="36">
        <f>L45</f>
        <v>0</v>
      </c>
      <c r="M44" s="34">
        <f>M45+M46+M47+M48</f>
        <v>46553.1</v>
      </c>
      <c r="N44" s="36">
        <f>N45</f>
        <v>3141.3</v>
      </c>
      <c r="O44" s="36">
        <f>O45</f>
        <v>43416.2</v>
      </c>
      <c r="P44" s="36">
        <f>P45</f>
        <v>0</v>
      </c>
      <c r="Q44" s="34">
        <f>Q45+Q46+Q47+Q48</f>
        <v>46557.5</v>
      </c>
      <c r="R44" s="36">
        <f>R45</f>
        <v>3141.3</v>
      </c>
      <c r="S44" s="36">
        <f>S45</f>
        <v>43416.2</v>
      </c>
      <c r="T44" s="36">
        <f>T45</f>
        <v>0</v>
      </c>
      <c r="U44" s="34">
        <f>U45+U46+U47+U48</f>
        <v>46557.5</v>
      </c>
    </row>
    <row r="45" spans="1:21" ht="115.5" x14ac:dyDescent="0.25">
      <c r="A45" s="8" t="s">
        <v>83</v>
      </c>
      <c r="B45" s="18" t="s">
        <v>84</v>
      </c>
      <c r="C45" s="40"/>
      <c r="D45" s="8" t="s">
        <v>99</v>
      </c>
      <c r="E45" s="11">
        <f t="shared" si="1"/>
        <v>182225.2</v>
      </c>
      <c r="F45" s="11">
        <f>2626.8+121.8</f>
        <v>2748.6000000000004</v>
      </c>
      <c r="G45" s="11">
        <f>39208.4-1614-1748.5+3663+299.6</f>
        <v>39808.5</v>
      </c>
      <c r="H45" s="11"/>
      <c r="I45" s="11">
        <f>F45+G45+H45</f>
        <v>42557.1</v>
      </c>
      <c r="J45" s="11">
        <v>3136.9</v>
      </c>
      <c r="K45" s="11">
        <v>43416.2</v>
      </c>
      <c r="L45" s="11"/>
      <c r="M45" s="11">
        <f>J45+K45+L45</f>
        <v>46553.1</v>
      </c>
      <c r="N45" s="11">
        <v>3141.3</v>
      </c>
      <c r="O45" s="11">
        <v>43416.2</v>
      </c>
      <c r="P45" s="11">
        <v>0</v>
      </c>
      <c r="Q45" s="11">
        <f>N45+O45+P45</f>
        <v>46557.5</v>
      </c>
      <c r="R45" s="11">
        <v>3141.3</v>
      </c>
      <c r="S45" s="11">
        <v>43416.2</v>
      </c>
      <c r="T45" s="11">
        <v>0</v>
      </c>
      <c r="U45" s="11">
        <f>R45+S45+T45</f>
        <v>46557.5</v>
      </c>
    </row>
    <row r="47" spans="1:21" x14ac:dyDescent="0.25">
      <c r="F47" s="16"/>
      <c r="G47" s="16"/>
      <c r="J47" s="16"/>
      <c r="K47" s="16"/>
      <c r="N47" s="16"/>
      <c r="O47" s="16"/>
      <c r="R47" s="16"/>
      <c r="S47" s="16"/>
    </row>
    <row r="48" spans="1:21" x14ac:dyDescent="0.25">
      <c r="F48" s="16"/>
      <c r="J48" s="16"/>
      <c r="K48" s="16"/>
      <c r="N48" s="16"/>
      <c r="O48" s="16"/>
      <c r="P48" s="16"/>
      <c r="Q48" s="16"/>
      <c r="R48" s="16"/>
      <c r="S48" s="16"/>
    </row>
    <row r="49" spans="2:21" x14ac:dyDescent="0.25">
      <c r="F49" s="16"/>
      <c r="G49" s="16"/>
      <c r="J49" s="16"/>
      <c r="K49" s="16"/>
      <c r="N49" s="16"/>
      <c r="O49" s="16"/>
      <c r="R49" s="16"/>
      <c r="S49" s="16"/>
    </row>
    <row r="50" spans="2:21" ht="22.5" x14ac:dyDescent="0.3">
      <c r="B50" s="17"/>
      <c r="C50" s="16"/>
      <c r="D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2:21" ht="22.5" x14ac:dyDescent="0.3">
      <c r="B51" s="17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2:21" ht="22.5" x14ac:dyDescent="0.3">
      <c r="B52" s="17"/>
      <c r="C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2:21" ht="22.5" x14ac:dyDescent="0.3">
      <c r="B53" s="17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2:21" ht="22.5" x14ac:dyDescent="0.3">
      <c r="B54" s="17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2:21" ht="22.5" x14ac:dyDescent="0.3">
      <c r="B55" s="17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2:21" ht="22.5" x14ac:dyDescent="0.3">
      <c r="B56" s="17"/>
      <c r="C56" s="17"/>
      <c r="D56" s="16"/>
    </row>
    <row r="57" spans="2:21" ht="23.25" x14ac:dyDescent="0.35">
      <c r="B57" s="37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2:21" ht="22.5" x14ac:dyDescent="0.3">
      <c r="B58" s="17"/>
      <c r="F58" s="16"/>
      <c r="G58" s="16"/>
      <c r="H58" s="16"/>
      <c r="I58" s="16"/>
    </row>
    <row r="59" spans="2:21" ht="22.5" x14ac:dyDescent="0.3">
      <c r="B59" s="17"/>
    </row>
    <row r="60" spans="2:21" ht="22.5" x14ac:dyDescent="0.3">
      <c r="B60" s="17"/>
      <c r="C60" s="16"/>
    </row>
    <row r="61" spans="2:21" ht="22.5" x14ac:dyDescent="0.3">
      <c r="B61" s="17"/>
    </row>
    <row r="62" spans="2:21" ht="22.5" x14ac:dyDescent="0.3">
      <c r="B62" s="17"/>
    </row>
    <row r="63" spans="2:21" ht="22.5" x14ac:dyDescent="0.3">
      <c r="B63" s="17"/>
    </row>
    <row r="64" spans="2:21" ht="22.5" x14ac:dyDescent="0.3">
      <c r="B64" s="17"/>
      <c r="C64" s="38"/>
      <c r="D64" s="16"/>
    </row>
    <row r="65" spans="2:2" ht="23.25" x14ac:dyDescent="0.35">
      <c r="B65" s="37"/>
    </row>
    <row r="66" spans="2:2" ht="23.25" x14ac:dyDescent="0.35">
      <c r="B66" s="37"/>
    </row>
    <row r="67" spans="2:2" ht="23.25" x14ac:dyDescent="0.35">
      <c r="B67" s="37"/>
    </row>
    <row r="68" spans="2:2" ht="23.25" x14ac:dyDescent="0.35">
      <c r="B68" s="37"/>
    </row>
    <row r="69" spans="2:2" ht="23.25" x14ac:dyDescent="0.35">
      <c r="B69" s="37"/>
    </row>
    <row r="70" spans="2:2" ht="23.25" x14ac:dyDescent="0.35">
      <c r="B70" s="37"/>
    </row>
    <row r="71" spans="2:2" ht="23.25" x14ac:dyDescent="0.35">
      <c r="B71" s="37"/>
    </row>
    <row r="72" spans="2:2" ht="23.25" x14ac:dyDescent="0.35">
      <c r="B72" s="37"/>
    </row>
    <row r="73" spans="2:2" ht="23.25" x14ac:dyDescent="0.35">
      <c r="B73" s="37"/>
    </row>
    <row r="74" spans="2:2" ht="23.25" x14ac:dyDescent="0.35">
      <c r="B74" s="39"/>
    </row>
    <row r="75" spans="2:2" ht="23.25" x14ac:dyDescent="0.35">
      <c r="B75" s="39"/>
    </row>
  </sheetData>
  <mergeCells count="36">
    <mergeCell ref="B9:M9"/>
    <mergeCell ref="A11:A16"/>
    <mergeCell ref="B11:B16"/>
    <mergeCell ref="C11:C16"/>
    <mergeCell ref="D11:D13"/>
    <mergeCell ref="E11:E14"/>
    <mergeCell ref="F11:I11"/>
    <mergeCell ref="J11:M11"/>
    <mergeCell ref="F13:F16"/>
    <mergeCell ref="G13:G16"/>
    <mergeCell ref="J13:J16"/>
    <mergeCell ref="K13:K16"/>
    <mergeCell ref="L13:L16"/>
    <mergeCell ref="M13:M14"/>
    <mergeCell ref="R11:U11"/>
    <mergeCell ref="F12:I12"/>
    <mergeCell ref="J12:M12"/>
    <mergeCell ref="N12:Q12"/>
    <mergeCell ref="R12:U12"/>
    <mergeCell ref="N11:Q11"/>
    <mergeCell ref="T13:T16"/>
    <mergeCell ref="U13:U14"/>
    <mergeCell ref="D14:D16"/>
    <mergeCell ref="E15:E16"/>
    <mergeCell ref="I15:I16"/>
    <mergeCell ref="M15:M16"/>
    <mergeCell ref="Q15:Q16"/>
    <mergeCell ref="U15:U16"/>
    <mergeCell ref="N13:N16"/>
    <mergeCell ref="O13:O16"/>
    <mergeCell ref="P13:P16"/>
    <mergeCell ref="Q13:Q14"/>
    <mergeCell ref="R13:R16"/>
    <mergeCell ref="S13:S16"/>
    <mergeCell ref="H13:H16"/>
    <mergeCell ref="I13:I14"/>
  </mergeCells>
  <pageMargins left="0.15748031496062992" right="0.15748031496062992" top="0.19685039370078741" bottom="0.19685039370078741" header="0.31496062992125984" footer="0.31496062992125984"/>
  <pageSetup paperSize="9" scale="33" fitToHeight="2" orientation="landscape" horizontalDpi="4294967294" verticalDpi="4294967294" r:id="rId1"/>
  <rowBreaks count="1" manualBreakCount="1">
    <brk id="37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прил.7  ИТОГ</vt:lpstr>
      <vt:lpstr>'прил.7  ИТОГ'!Заголовки_для_печати</vt:lpstr>
      <vt:lpstr>'прил.7  ИТОГ'!Область_печати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Гоннова Виктория Викторовна</dc:creator>
  <cp:lastModifiedBy>Штучный Владимир Игоревич</cp:lastModifiedBy>
  <cp:lastPrinted>2020-11-09T14:10:49Z</cp:lastPrinted>
  <dcterms:created xsi:type="dcterms:W3CDTF">2019-11-09T17:57:16Z</dcterms:created>
  <dcterms:modified xsi:type="dcterms:W3CDTF">2020-11-25T04:16:02Z</dcterms:modified>
</cp:coreProperties>
</file>